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</sheets>
  <calcPr calcId="124519"/>
</workbook>
</file>

<file path=xl/calcChain.xml><?xml version="1.0" encoding="utf-8"?>
<calcChain xmlns="http://schemas.openxmlformats.org/spreadsheetml/2006/main">
  <c r="D5" i="1"/>
  <c r="D6"/>
  <c r="D7"/>
  <c r="D8"/>
  <c r="D9"/>
  <c r="D10"/>
  <c r="D11"/>
  <c r="D12"/>
  <c r="D13"/>
  <c r="D14"/>
  <c r="D15"/>
  <c r="D16"/>
  <c r="D17"/>
  <c r="D18"/>
  <c r="D19"/>
  <c r="C20"/>
  <c r="E19"/>
  <c r="E18"/>
  <c r="E17"/>
  <c r="E16"/>
  <c r="E15"/>
  <c r="E14"/>
  <c r="E13"/>
  <c r="E12"/>
  <c r="E11"/>
  <c r="E10"/>
  <c r="E9"/>
  <c r="E8"/>
  <c r="E7"/>
  <c r="E6"/>
  <c r="E5"/>
  <c r="E20" s="1"/>
  <c r="D20"/>
</calcChain>
</file>

<file path=xl/sharedStrings.xml><?xml version="1.0" encoding="utf-8"?>
<sst xmlns="http://schemas.openxmlformats.org/spreadsheetml/2006/main" count="21" uniqueCount="21">
  <si>
    <t>أعمار وأحداث حتى الآن:</t>
  </si>
  <si>
    <t>الإجمالي</t>
  </si>
  <si>
    <t>ضع اسم الحدث</t>
  </si>
  <si>
    <t>وهنا تاريخه بالميلادي</t>
  </si>
  <si>
    <t>وينتج هنا العمر حتى الآن</t>
  </si>
  <si>
    <t>ينتج هنا آليا ما يوافقه بالهجري</t>
  </si>
  <si>
    <t>تجارب لحساب الاعمار بالسنة والشهر واليوم - الحمدلله نجحت التجربة مع بعض الاجتهاد انظر الجدول اعلاه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</si>
  <si>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</si>
  <si>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</si>
  <si>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</si>
  <si>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</si>
  <si>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</si>
  <si>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</si>
  <si>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</si>
  <si>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</si>
  <si>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</si>
  <si>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</si>
  <si>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</si>
  <si>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</si>
  <si>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</si>
  <si>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زد بعدها ما شئت</t>
  </si>
</sst>
</file>

<file path=xl/styles.xml><?xml version="1.0" encoding="utf-8"?>
<styleSheet xmlns="http://schemas.openxmlformats.org/spreadsheetml/2006/main">
  <numFmts count="3">
    <numFmt numFmtId="164" formatCode="yyyy\-mm\-dd\ dddd"/>
    <numFmt numFmtId="165" formatCode="[$-1060000]B2\ ddd\ dd\ mmm\ yyyy;@"/>
    <numFmt numFmtId="166" formatCode="yy\س\ن\ة\ mm\ش\ه\ر\ dd\ي\و\م"/>
  </numFmts>
  <fonts count="6">
    <font>
      <sz val="11"/>
      <color theme="1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b/>
      <sz val="1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0000FF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>
      <alignment horizontal="right"/>
    </xf>
    <xf numFmtId="22" fontId="2" fillId="0" borderId="0" xfId="0" applyNumberFormat="1" applyFont="1" applyAlignment="1">
      <alignment horizontal="right" readingOrder="2"/>
    </xf>
    <xf numFmtId="0" fontId="3" fillId="2" borderId="1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right" vertical="center" shrinkToFit="1" readingOrder="2"/>
    </xf>
    <xf numFmtId="0" fontId="4" fillId="0" borderId="4" xfId="0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 shrinkToFit="1" readingOrder="2"/>
    </xf>
    <xf numFmtId="165" fontId="4" fillId="0" borderId="5" xfId="0" applyNumberFormat="1" applyFont="1" applyBorder="1" applyAlignment="1">
      <alignment horizontal="right" vertical="center" shrinkToFit="1" readingOrder="2"/>
    </xf>
    <xf numFmtId="166" fontId="4" fillId="0" borderId="6" xfId="0" applyNumberFormat="1" applyFont="1" applyBorder="1" applyAlignment="1">
      <alignment horizontal="right" vertical="center" readingOrder="2"/>
    </xf>
    <xf numFmtId="166" fontId="4" fillId="2" borderId="8" xfId="0" applyNumberFormat="1" applyFont="1" applyFill="1" applyBorder="1" applyAlignment="1">
      <alignment horizontal="right" vertical="center" readingOrder="2"/>
    </xf>
    <xf numFmtId="0" fontId="5" fillId="0" borderId="0" xfId="0" applyFont="1"/>
    <xf numFmtId="0" fontId="4" fillId="2" borderId="3" xfId="0" applyFont="1" applyFill="1" applyBorder="1" applyAlignment="1">
      <alignment horizontal="right" vertical="center" readingOrder="2"/>
    </xf>
    <xf numFmtId="0" fontId="4" fillId="2" borderId="9" xfId="0" applyFont="1" applyFill="1" applyBorder="1" applyAlignment="1">
      <alignment horizontal="right" vertical="center"/>
    </xf>
    <xf numFmtId="166" fontId="4" fillId="2" borderId="7" xfId="0" applyNumberFormat="1" applyFont="1" applyFill="1" applyBorder="1" applyAlignment="1">
      <alignment horizontal="right" vertical="center" readingOrder="2"/>
    </xf>
  </cellXfs>
  <cellStyles count="1">
    <cellStyle name="Normal" xfId="0" builtinId="0"/>
  </cellStyles>
  <dxfs count="13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6" formatCode="yy\س\ن\ة\ mm\ش\ه\ر\ dd\ي\و\م"/>
      <fill>
        <patternFill patternType="solid">
          <fgColor indexed="64"/>
          <bgColor rgb="FFFFFF00"/>
        </patternFill>
      </fill>
      <alignment horizontal="right" vertical="center" textRotation="0" wrapText="0" indent="0" relativeIndent="0" justifyLastLine="0" shrinkToFit="0" mergeCell="0" readingOrder="2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6" formatCode="yy\س\ن\ة\ mm\ش\ه\ر\ dd\ي\و\م"/>
      <fill>
        <patternFill patternType="solid">
          <fgColor indexed="64"/>
          <bgColor rgb="FFFFFF00"/>
        </patternFill>
      </fill>
      <alignment horizontal="right" vertical="center" textRotation="0" wrapText="0" indent="0" relativeIndent="0" justifyLastLine="0" shrinkToFit="0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6" formatCode="yy\س\ن\ة\ mm\ش\ه\ر\ dd\ي\و\م"/>
      <fill>
        <patternFill patternType="solid">
          <fgColor indexed="64"/>
          <bgColor rgb="FFFFFF00"/>
        </patternFill>
      </fill>
      <alignment horizontal="right" vertical="center" textRotation="0" wrapText="0" indent="0" relativeIndent="0" justifyLastLine="0" shrinkToFit="0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indexed="64"/>
          <bgColor rgb="FFFFFF00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5" formatCode="[$-1060000]B2\ ddd\ dd\ mmm\ yyyy;@"/>
      <alignment horizontal="right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general" vertical="top" textRotation="0" wrapText="0" indent="0" relativeIndent="0" justifyLastLine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fill>
        <patternFill patternType="solid">
          <fgColor indexed="64"/>
          <bgColor rgb="FFFFFF00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4" formatCode="yyyy\-mm\-dd\ dddd"/>
      <alignment horizontal="right" vertical="center" textRotation="0" wrapText="0" indent="0" relativeIndent="0" justifyLastLine="0" shrinkToFit="0" mergeCell="0" readingOrder="2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4" formatCode="yyyy\-mm\-dd\ dddd"/>
      <alignment horizontal="right" vertical="center" textRotation="0" wrapText="0" indent="0" relativeIndent="0" justifyLastLine="0" shrinkToFit="1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right" vertical="center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indexed="64"/>
        </top>
        <vertical/>
        <horizontal/>
      </border>
    </dxf>
    <dxf>
      <border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احداث_واعمارها" displayName="احداث_واعمارها" ref="B4:E20" totalsRowCount="1" headerRowDxfId="6" totalsRowDxfId="5" headerRowBorderDxfId="11" tableBorderDxfId="12" totalsRowBorderDxfId="10">
  <autoFilter ref="B4:E20"/>
  <tableColumns count="4">
    <tableColumn id="1" name="ضع اسم الحدث" totalsRowLabel="الإجمالي" dataDxfId="9" totalsRowDxfId="3"/>
    <tableColumn id="2" name="وهنا تاريخه بالميلادي" totalsRowFunction="min" dataDxfId="8" totalsRowDxfId="2"/>
    <tableColumn id="3" name="ينتج هنا آليا ما يوافقه بالهجري" totalsRowFunction="min" dataDxfId="4" totalsRowDxfId="1">
      <calculatedColumnFormula>IF(C5&gt;0,C5,"")</calculatedColumnFormula>
    </tableColumn>
    <tableColumn id="4" name="وينتج هنا العمر حتى الآن" totalsRowFunction="max" dataDxfId="7" totalsRowDxfId="0">
      <calculatedColumnFormula>IF(C5&gt;0,NOW()-(C5)-30,"")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E24"/>
  <sheetViews>
    <sheetView rightToLeft="1" tabSelected="1" workbookViewId="0">
      <selection activeCell="B23" sqref="B23"/>
    </sheetView>
  </sheetViews>
  <sheetFormatPr defaultRowHeight="14.25"/>
  <cols>
    <col min="1" max="1" width="2.5" customWidth="1"/>
    <col min="2" max="2" width="12.625" customWidth="1"/>
    <col min="3" max="3" width="16" bestFit="1" customWidth="1"/>
    <col min="4" max="4" width="22.625" bestFit="1" customWidth="1"/>
    <col min="5" max="5" width="18.375" bestFit="1" customWidth="1"/>
  </cols>
  <sheetData>
    <row r="3" spans="2:5" ht="15">
      <c r="B3" s="1" t="s">
        <v>0</v>
      </c>
      <c r="E3" s="2"/>
    </row>
    <row r="4" spans="2:5" ht="15">
      <c r="B4" s="3" t="s">
        <v>2</v>
      </c>
      <c r="C4" s="4" t="s">
        <v>3</v>
      </c>
      <c r="D4" s="5" t="s">
        <v>5</v>
      </c>
      <c r="E4" s="12" t="s">
        <v>4</v>
      </c>
    </row>
    <row r="5" spans="2:5" ht="15">
      <c r="B5" s="6" t="s">
        <v>7</v>
      </c>
      <c r="C5" s="7">
        <v>31821</v>
      </c>
      <c r="D5" s="8">
        <f t="shared" ref="D5:D19" si="0">IF(C5&gt;0,C5,"")</f>
        <v>31821</v>
      </c>
      <c r="E5" s="9">
        <f ca="1">IF(C5&gt;0,NOW()-(C5)-30,"")</f>
        <v>9499.8599934027807</v>
      </c>
    </row>
    <row r="6" spans="2:5" ht="15">
      <c r="B6" s="6" t="s">
        <v>8</v>
      </c>
      <c r="C6" s="7">
        <v>33018</v>
      </c>
      <c r="D6" s="8">
        <f t="shared" si="0"/>
        <v>33018</v>
      </c>
      <c r="E6" s="9">
        <f t="shared" ref="E6:E19" ca="1" si="1">IF(C6&gt;0,NOW()-(C6)-30,"")</f>
        <v>8302.8599934027807</v>
      </c>
    </row>
    <row r="7" spans="2:5" ht="15">
      <c r="B7" s="6" t="s">
        <v>9</v>
      </c>
      <c r="C7" s="7">
        <v>34264</v>
      </c>
      <c r="D7" s="8">
        <f t="shared" si="0"/>
        <v>34264</v>
      </c>
      <c r="E7" s="9">
        <f t="shared" ca="1" si="1"/>
        <v>7056.8599934027807</v>
      </c>
    </row>
    <row r="8" spans="2:5" ht="15">
      <c r="B8" s="6" t="s">
        <v>10</v>
      </c>
      <c r="C8" s="7">
        <v>34968</v>
      </c>
      <c r="D8" s="8">
        <f t="shared" si="0"/>
        <v>34968</v>
      </c>
      <c r="E8" s="9">
        <f t="shared" ca="1" si="1"/>
        <v>6352.8599934027807</v>
      </c>
    </row>
    <row r="9" spans="2:5" ht="15">
      <c r="B9" s="6" t="s">
        <v>11</v>
      </c>
      <c r="C9" s="7">
        <v>36428</v>
      </c>
      <c r="D9" s="8">
        <f t="shared" si="0"/>
        <v>36428</v>
      </c>
      <c r="E9" s="9">
        <f t="shared" ca="1" si="1"/>
        <v>4892.8599934027807</v>
      </c>
    </row>
    <row r="10" spans="2:5" ht="15">
      <c r="B10" s="6" t="s">
        <v>12</v>
      </c>
      <c r="C10" s="7">
        <v>37856</v>
      </c>
      <c r="D10" s="8">
        <f t="shared" si="0"/>
        <v>37856</v>
      </c>
      <c r="E10" s="9">
        <f t="shared" ca="1" si="1"/>
        <v>3464.8599934027807</v>
      </c>
    </row>
    <row r="11" spans="2:5" ht="15">
      <c r="B11" s="6" t="s">
        <v>13</v>
      </c>
      <c r="C11" s="7">
        <v>38305</v>
      </c>
      <c r="D11" s="8">
        <f t="shared" si="0"/>
        <v>38305</v>
      </c>
      <c r="E11" s="9">
        <f t="shared" ca="1" si="1"/>
        <v>3015.8599934027807</v>
      </c>
    </row>
    <row r="12" spans="2:5" ht="15">
      <c r="B12" s="6" t="s">
        <v>14</v>
      </c>
      <c r="C12" s="7">
        <v>39072</v>
      </c>
      <c r="D12" s="8">
        <f t="shared" si="0"/>
        <v>39072</v>
      </c>
      <c r="E12" s="9">
        <f t="shared" ca="1" si="1"/>
        <v>2248.8599934027807</v>
      </c>
    </row>
    <row r="13" spans="2:5" ht="15">
      <c r="B13" s="6" t="s">
        <v>15</v>
      </c>
      <c r="C13" s="7">
        <v>23543</v>
      </c>
      <c r="D13" s="8">
        <f t="shared" si="0"/>
        <v>23543</v>
      </c>
      <c r="E13" s="9">
        <f t="shared" ca="1" si="1"/>
        <v>17777.859993402781</v>
      </c>
    </row>
    <row r="14" spans="2:5" ht="15">
      <c r="B14" s="6" t="s">
        <v>16</v>
      </c>
      <c r="C14" s="7">
        <v>31312</v>
      </c>
      <c r="D14" s="8">
        <f t="shared" si="0"/>
        <v>31312</v>
      </c>
      <c r="E14" s="9">
        <f t="shared" ca="1" si="1"/>
        <v>10008.859993402781</v>
      </c>
    </row>
    <row r="15" spans="2:5" ht="15">
      <c r="B15" s="6" t="s">
        <v>17</v>
      </c>
      <c r="C15" s="7">
        <v>37386</v>
      </c>
      <c r="D15" s="8">
        <f t="shared" si="0"/>
        <v>37386</v>
      </c>
      <c r="E15" s="9">
        <f t="shared" ca="1" si="1"/>
        <v>3934.8599934027807</v>
      </c>
    </row>
    <row r="16" spans="2:5" ht="15">
      <c r="B16" s="6" t="s">
        <v>18</v>
      </c>
      <c r="C16" s="7">
        <v>37517</v>
      </c>
      <c r="D16" s="8">
        <f t="shared" si="0"/>
        <v>37517</v>
      </c>
      <c r="E16" s="9">
        <f t="shared" ca="1" si="1"/>
        <v>3803.8599934027807</v>
      </c>
    </row>
    <row r="17" spans="2:5" ht="15">
      <c r="B17" s="6" t="s">
        <v>19</v>
      </c>
      <c r="C17" s="7">
        <v>41268</v>
      </c>
      <c r="D17" s="8">
        <f t="shared" si="0"/>
        <v>41268</v>
      </c>
      <c r="E17" s="9">
        <f t="shared" ca="1" si="1"/>
        <v>52.859993402780674</v>
      </c>
    </row>
    <row r="18" spans="2:5" ht="15">
      <c r="B18" s="6" t="s">
        <v>20</v>
      </c>
      <c r="C18" s="7"/>
      <c r="D18" s="8" t="str">
        <f t="shared" si="0"/>
        <v/>
      </c>
      <c r="E18" s="9" t="str">
        <f t="shared" ca="1" si="1"/>
        <v/>
      </c>
    </row>
    <row r="19" spans="2:5" ht="15">
      <c r="B19" s="6"/>
      <c r="C19" s="7"/>
      <c r="D19" s="8" t="str">
        <f t="shared" si="0"/>
        <v/>
      </c>
      <c r="E19" s="9" t="str">
        <f t="shared" ca="1" si="1"/>
        <v/>
      </c>
    </row>
    <row r="20" spans="2:5" ht="15">
      <c r="B20" s="13" t="s">
        <v>1</v>
      </c>
      <c r="C20" s="10">
        <f>SUBTOTAL(105,[وهنا تاريخه بالميلادي])</f>
        <v>23543</v>
      </c>
      <c r="D20" s="10">
        <f>SUBTOTAL(105,[ينتج هنا آليا ما يوافقه بالهجري])</f>
        <v>23543</v>
      </c>
      <c r="E20" s="14">
        <f ca="1">SUBTOTAL(104,[وينتج هنا العمر حتى الآن])</f>
        <v>17777.859993402781</v>
      </c>
    </row>
    <row r="22" spans="2:5" ht="15">
      <c r="B22" s="11" t="s">
        <v>6</v>
      </c>
    </row>
    <row r="23" spans="2:5" ht="15">
      <c r="B23" s="11"/>
    </row>
    <row r="24" spans="2:5" ht="15">
      <c r="B24" s="11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aljrady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abdullh24</dc:creator>
  <cp:lastModifiedBy>abdullh24</cp:lastModifiedBy>
  <dcterms:created xsi:type="dcterms:W3CDTF">2013-03-17T17:17:20Z</dcterms:created>
  <dcterms:modified xsi:type="dcterms:W3CDTF">2013-03-17T17:38:23Z</dcterms:modified>
</cp:coreProperties>
</file>